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iasMomrak\Odin Prosjekt AS Dropbox\OP\Kunder\Grimstad kommune\12198_Transporttjenester\03_Konkurransegrunnlag\"/>
    </mc:Choice>
  </mc:AlternateContent>
  <xr:revisionPtr revIDLastSave="0" documentId="13_ncr:1_{E1129085-4EBF-4CFC-B49F-1F3901787188}" xr6:coauthVersionLast="47" xr6:coauthVersionMax="47" xr10:uidLastSave="{00000000-0000-0000-0000-000000000000}"/>
  <bookViews>
    <workbookView xWindow="1884" yWindow="1884" windowWidth="34560" windowHeight="13560" xr2:uid="{A076F6FF-B48A-45D8-9826-2B008AC8930A}"/>
  </bookViews>
  <sheets>
    <sheet name="Prisskjema transporttjenest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G16" i="2"/>
  <c r="G18" i="2" s="1"/>
  <c r="G7" i="2" l="1"/>
  <c r="G8" i="2"/>
  <c r="G9" i="2"/>
  <c r="G10" i="2"/>
  <c r="G11" i="2"/>
  <c r="G12" i="2"/>
  <c r="G6" i="2"/>
  <c r="G13" i="2" s="1"/>
  <c r="G20" i="2" s="1"/>
</calcChain>
</file>

<file path=xl/sharedStrings.xml><?xml version="1.0" encoding="utf-8"?>
<sst xmlns="http://schemas.openxmlformats.org/spreadsheetml/2006/main" count="45" uniqueCount="25">
  <si>
    <t>Evalueringssum</t>
  </si>
  <si>
    <t>Del 2 Bilag 5a - Prisskjema Transporttjenester</t>
  </si>
  <si>
    <t>Post</t>
  </si>
  <si>
    <t>Fra Eide skole</t>
  </si>
  <si>
    <t>Fra Holviga barneskole</t>
  </si>
  <si>
    <t>Fra Holviga ungdomsskole</t>
  </si>
  <si>
    <t>Fra Landvik barneskole</t>
  </si>
  <si>
    <t>Fra Fjære barneskole</t>
  </si>
  <si>
    <t>Fra Fevik barneskole</t>
  </si>
  <si>
    <t>Merknad</t>
  </si>
  <si>
    <t>Tur/retur til Grimstad svømmehall</t>
  </si>
  <si>
    <t>Stipulert volum til evalueringsformål</t>
  </si>
  <si>
    <t>Enhet</t>
  </si>
  <si>
    <t>Fastpris</t>
  </si>
  <si>
    <t>Tilbyders priser</t>
  </si>
  <si>
    <t>Sum</t>
  </si>
  <si>
    <t>Opsjonspriser</t>
  </si>
  <si>
    <t>Kjøreoppdrag med buss minst 40 seter</t>
  </si>
  <si>
    <t>km</t>
  </si>
  <si>
    <t>Kjøreoppdrag med minibuss minst 12 seter</t>
  </si>
  <si>
    <t>Inkl. 20 stk oppmøtekostnad kl. 07-17</t>
  </si>
  <si>
    <t>Alle gule felter skal fylles ut. Manglende utfyllelse kan føre til avvisning.</t>
  </si>
  <si>
    <t>Alle priser skal være oppgitt i NOK ekskl. mva.</t>
  </si>
  <si>
    <t>Inkl. 10 stk oppmøtekostnad kl. 07-17</t>
  </si>
  <si>
    <t>Fra Fevik barne- og ungdomsskole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</si>
</sst>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[$kr-414]\ * #,##0.00_ ;_ [$kr-414]\ * \-#,##0.00_ ;_ [$kr-414]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3" borderId="0" xfId="0" applyFill="1"/>
    <xf numFmtId="0" fontId="3" fillId="5" borderId="0" xfId="0" applyFont="1" applyFill="1"/>
    <xf numFmtId="0" fontId="2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164" fontId="0" fillId="3" borderId="6" xfId="0" applyNumberFormat="1" applyFill="1" applyBorder="1"/>
    <xf numFmtId="0" fontId="3" fillId="5" borderId="5" xfId="0" applyFont="1" applyFill="1" applyBorder="1"/>
    <xf numFmtId="164" fontId="3" fillId="5" borderId="6" xfId="0" applyNumberFormat="1" applyFont="1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164" fontId="0" fillId="2" borderId="11" xfId="1" applyNumberFormat="1" applyFont="1" applyFill="1" applyBorder="1"/>
    <xf numFmtId="0" fontId="4" fillId="4" borderId="12" xfId="0" applyFont="1" applyFill="1" applyBorder="1"/>
    <xf numFmtId="0" fontId="4" fillId="4" borderId="13" xfId="0" applyFont="1" applyFill="1" applyBorder="1"/>
    <xf numFmtId="0" fontId="4" fillId="4" borderId="14" xfId="0" applyFont="1" applyFill="1" applyBorder="1"/>
    <xf numFmtId="164" fontId="4" fillId="4" borderId="17" xfId="0" applyNumberFormat="1" applyFont="1" applyFill="1" applyBorder="1"/>
    <xf numFmtId="0" fontId="0" fillId="2" borderId="11" xfId="0" applyFill="1" applyBorder="1"/>
    <xf numFmtId="0" fontId="4" fillId="4" borderId="15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0" fontId="4" fillId="4" borderId="16" xfId="0" applyFont="1" applyFill="1" applyBorder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06EF-43F8-4FCB-B33A-AAC73AB194DC}">
  <dimension ref="B1:G21"/>
  <sheetViews>
    <sheetView tabSelected="1" workbookViewId="0">
      <selection activeCell="M18" sqref="M18"/>
    </sheetView>
  </sheetViews>
  <sheetFormatPr baseColWidth="10" defaultColWidth="11.5546875" defaultRowHeight="14.4" x14ac:dyDescent="0.3"/>
  <cols>
    <col min="1" max="1" width="3.44140625" style="1" customWidth="1"/>
    <col min="2" max="2" width="37.44140625" style="1" customWidth="1"/>
    <col min="3" max="3" width="32.44140625" style="1" customWidth="1"/>
    <col min="4" max="4" width="32.109375" style="1" customWidth="1"/>
    <col min="5" max="5" width="11.5546875" style="1"/>
    <col min="6" max="6" width="13.109375" style="1" bestFit="1" customWidth="1"/>
    <col min="7" max="7" width="21.44140625" style="1" customWidth="1"/>
    <col min="8" max="16384" width="11.5546875" style="1"/>
  </cols>
  <sheetData>
    <row r="1" spans="2:7" ht="25.8" x14ac:dyDescent="0.5">
      <c r="B1" s="3" t="s">
        <v>1</v>
      </c>
      <c r="C1" s="4"/>
      <c r="D1" s="4"/>
      <c r="E1" s="4"/>
      <c r="F1" s="4"/>
      <c r="G1" s="5"/>
    </row>
    <row r="2" spans="2:7" ht="20.399999999999999" customHeight="1" x14ac:dyDescent="0.3">
      <c r="B2" s="6" t="s">
        <v>21</v>
      </c>
      <c r="G2" s="7"/>
    </row>
    <row r="3" spans="2:7" x14ac:dyDescent="0.3">
      <c r="B3" s="6" t="s">
        <v>22</v>
      </c>
      <c r="G3" s="7"/>
    </row>
    <row r="4" spans="2:7" x14ac:dyDescent="0.3">
      <c r="B4" s="6"/>
      <c r="G4" s="7"/>
    </row>
    <row r="5" spans="2:7" x14ac:dyDescent="0.3">
      <c r="B5" s="17" t="s">
        <v>2</v>
      </c>
      <c r="C5" s="18" t="s">
        <v>9</v>
      </c>
      <c r="D5" s="18" t="s">
        <v>11</v>
      </c>
      <c r="E5" s="18" t="s">
        <v>12</v>
      </c>
      <c r="F5" s="18" t="s">
        <v>14</v>
      </c>
      <c r="G5" s="19" t="s">
        <v>15</v>
      </c>
    </row>
    <row r="6" spans="2:7" x14ac:dyDescent="0.3">
      <c r="B6" s="14" t="s">
        <v>3</v>
      </c>
      <c r="C6" s="15" t="s">
        <v>10</v>
      </c>
      <c r="D6" s="15">
        <v>34</v>
      </c>
      <c r="E6" s="15" t="s">
        <v>13</v>
      </c>
      <c r="F6" s="16"/>
      <c r="G6" s="8">
        <f>D6*F6</f>
        <v>0</v>
      </c>
    </row>
    <row r="7" spans="2:7" x14ac:dyDescent="0.3">
      <c r="B7" s="14" t="s">
        <v>4</v>
      </c>
      <c r="C7" s="15" t="s">
        <v>10</v>
      </c>
      <c r="D7" s="15">
        <v>100</v>
      </c>
      <c r="E7" s="15" t="s">
        <v>13</v>
      </c>
      <c r="F7" s="16"/>
      <c r="G7" s="8">
        <f t="shared" ref="G7:G12" si="0">D7*F7</f>
        <v>0</v>
      </c>
    </row>
    <row r="8" spans="2:7" x14ac:dyDescent="0.3">
      <c r="B8" s="14" t="s">
        <v>5</v>
      </c>
      <c r="C8" s="15" t="s">
        <v>10</v>
      </c>
      <c r="D8" s="15">
        <v>32</v>
      </c>
      <c r="E8" s="15" t="s">
        <v>13</v>
      </c>
      <c r="F8" s="16"/>
      <c r="G8" s="8">
        <f t="shared" si="0"/>
        <v>0</v>
      </c>
    </row>
    <row r="9" spans="2:7" x14ac:dyDescent="0.3">
      <c r="B9" s="14" t="s">
        <v>6</v>
      </c>
      <c r="C9" s="15" t="s">
        <v>10</v>
      </c>
      <c r="D9" s="15">
        <v>100</v>
      </c>
      <c r="E9" s="15" t="s">
        <v>13</v>
      </c>
      <c r="F9" s="16"/>
      <c r="G9" s="8">
        <f t="shared" si="0"/>
        <v>0</v>
      </c>
    </row>
    <row r="10" spans="2:7" x14ac:dyDescent="0.3">
      <c r="B10" s="14" t="s">
        <v>7</v>
      </c>
      <c r="C10" s="15" t="s">
        <v>10</v>
      </c>
      <c r="D10" s="15">
        <v>62</v>
      </c>
      <c r="E10" s="15" t="s">
        <v>13</v>
      </c>
      <c r="F10" s="16"/>
      <c r="G10" s="8">
        <f t="shared" si="0"/>
        <v>0</v>
      </c>
    </row>
    <row r="11" spans="2:7" x14ac:dyDescent="0.3">
      <c r="B11" s="14" t="s">
        <v>8</v>
      </c>
      <c r="C11" s="15" t="s">
        <v>10</v>
      </c>
      <c r="D11" s="15">
        <v>60</v>
      </c>
      <c r="E11" s="15" t="s">
        <v>13</v>
      </c>
      <c r="F11" s="16"/>
      <c r="G11" s="8">
        <f t="shared" si="0"/>
        <v>0</v>
      </c>
    </row>
    <row r="12" spans="2:7" x14ac:dyDescent="0.3">
      <c r="B12" s="14" t="s">
        <v>24</v>
      </c>
      <c r="C12" s="15" t="s">
        <v>10</v>
      </c>
      <c r="D12" s="15">
        <v>145</v>
      </c>
      <c r="E12" s="15" t="s">
        <v>13</v>
      </c>
      <c r="F12" s="16"/>
      <c r="G12" s="8">
        <f t="shared" si="0"/>
        <v>0</v>
      </c>
    </row>
    <row r="13" spans="2:7" x14ac:dyDescent="0.3">
      <c r="B13" s="22" t="s">
        <v>15</v>
      </c>
      <c r="C13" s="23"/>
      <c r="D13" s="23"/>
      <c r="E13" s="23"/>
      <c r="F13" s="24"/>
      <c r="G13" s="20">
        <f>SUM(G6:G12)</f>
        <v>0</v>
      </c>
    </row>
    <row r="14" spans="2:7" x14ac:dyDescent="0.3">
      <c r="B14" s="6"/>
      <c r="G14" s="7"/>
    </row>
    <row r="15" spans="2:7" x14ac:dyDescent="0.3">
      <c r="B15" s="17" t="s">
        <v>16</v>
      </c>
      <c r="C15" s="18" t="s">
        <v>9</v>
      </c>
      <c r="D15" s="18" t="s">
        <v>11</v>
      </c>
      <c r="E15" s="18" t="s">
        <v>12</v>
      </c>
      <c r="F15" s="18" t="s">
        <v>14</v>
      </c>
      <c r="G15" s="19" t="s">
        <v>15</v>
      </c>
    </row>
    <row r="16" spans="2:7" x14ac:dyDescent="0.3">
      <c r="B16" s="14" t="s">
        <v>17</v>
      </c>
      <c r="C16" s="15" t="s">
        <v>20</v>
      </c>
      <c r="D16" s="15">
        <v>5000</v>
      </c>
      <c r="E16" s="15" t="s">
        <v>18</v>
      </c>
      <c r="F16" s="21"/>
      <c r="G16" s="8">
        <f t="shared" ref="G16:G17" si="1">D16*F16</f>
        <v>0</v>
      </c>
    </row>
    <row r="17" spans="2:7" x14ac:dyDescent="0.3">
      <c r="B17" s="14" t="s">
        <v>19</v>
      </c>
      <c r="C17" s="15" t="s">
        <v>23</v>
      </c>
      <c r="D17" s="15">
        <v>2500</v>
      </c>
      <c r="E17" s="15" t="s">
        <v>18</v>
      </c>
      <c r="F17" s="21"/>
      <c r="G17" s="8">
        <f t="shared" si="1"/>
        <v>0</v>
      </c>
    </row>
    <row r="18" spans="2:7" x14ac:dyDescent="0.3">
      <c r="B18" s="22" t="s">
        <v>15</v>
      </c>
      <c r="C18" s="23"/>
      <c r="D18" s="23"/>
      <c r="E18" s="23"/>
      <c r="F18" s="24"/>
      <c r="G18" s="20">
        <f>SUM(G16:G17)</f>
        <v>0</v>
      </c>
    </row>
    <row r="19" spans="2:7" x14ac:dyDescent="0.3">
      <c r="B19" s="6"/>
      <c r="G19" s="7"/>
    </row>
    <row r="20" spans="2:7" ht="18" x14ac:dyDescent="0.35">
      <c r="B20" s="9" t="s">
        <v>0</v>
      </c>
      <c r="C20" s="2"/>
      <c r="D20" s="2"/>
      <c r="E20" s="2"/>
      <c r="F20" s="2"/>
      <c r="G20" s="10">
        <f>G13+G18</f>
        <v>0</v>
      </c>
    </row>
    <row r="21" spans="2:7" ht="15" thickBot="1" x14ac:dyDescent="0.35">
      <c r="B21" s="11"/>
      <c r="C21" s="12"/>
      <c r="D21" s="12"/>
      <c r="E21" s="12"/>
      <c r="F21" s="12"/>
      <c r="G21" s="13"/>
    </row>
  </sheetData>
  <mergeCells count="2">
    <mergeCell ref="B13:F13"/>
    <mergeCell ref="B18:F1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transporttjenester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 Leyre Amstrup</dc:creator>
  <cp:lastModifiedBy>Mattias Momrak</cp:lastModifiedBy>
  <dcterms:created xsi:type="dcterms:W3CDTF">2023-06-27T11:43:32Z</dcterms:created>
  <dcterms:modified xsi:type="dcterms:W3CDTF">2026-06-01T08:38:46Z</dcterms:modified>
</cp:coreProperties>
</file>